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51、AKT-DHJB-002  阿克陶县畜牧业养殖补助项目\"/>
    </mc:Choice>
  </mc:AlternateContent>
  <xr:revisionPtr revIDLastSave="0" documentId="13_ncr:1_{1724D0F1-36D7-425B-9D50-EDD455350329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8月监控表" sheetId="2" r:id="rId2"/>
  </sheets>
  <definedNames>
    <definedName name="_xlnm.Print_Area" localSheetId="0">申报表!$A$1:$H$41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E25" i="2"/>
  <c r="G24" i="2"/>
  <c r="E24" i="2"/>
  <c r="J9" i="2"/>
  <c r="J8" i="2"/>
</calcChain>
</file>

<file path=xl/sharedStrings.xml><?xml version="1.0" encoding="utf-8"?>
<sst xmlns="http://schemas.openxmlformats.org/spreadsheetml/2006/main" count="265" uniqueCount="115">
  <si>
    <t>附1</t>
  </si>
  <si>
    <t>绩效目标申报表</t>
  </si>
  <si>
    <t>（2024年度）</t>
  </si>
  <si>
    <t>项目名称</t>
  </si>
  <si>
    <t>阿克陶县畜牧业养殖补助项目</t>
  </si>
  <si>
    <t>项目负责人及电话</t>
  </si>
  <si>
    <t>淳福 13899482958</t>
  </si>
  <si>
    <t>主管部门</t>
  </si>
  <si>
    <t>阿克陶县畜牧兽医局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</si>
  <si>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</si>
  <si>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</si>
  <si>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</si>
  <si>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</si>
  <si>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</si>
  <si>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</si>
  <si>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</si>
  <si>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为阿克陶县11个乡镇提供产业精准入户补助项目，主要包括补助引进良种母畜（牛）数量3041只；补助引进良种母畜（羊）数量5747只；补助自繁良种母畜（牛）数量15390只；补助自繁良种母畜（羊）数量65882只；补助性控冻精配种并定胎（牛）数量442只；补助性控冻精配种并定胎（羊）数量85只；新建青贮窖507座；改造青贮窖12座；养殖圈舍设施改造501座；补助饲草料40000吨。结合农户产业到户先实施在在补助的方式，巩固拓展发展家庭生产，增加已脱贫户家庭经济增收；进一步激发内生动力，持续经济增长。
目标2：结合农户产业到户先实施在在补助的方式，巩固拓展发展家庭生产，增加已脱贫户（含监测帮扶家庭）家庭经济增收；预计能够带动全县64470人每年每年增加1300元收入（含监测帮扶家庭），进一步促进全县经济增长持续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</si>
  <si>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</si>
  <si>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</si>
  <si>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</si>
  <si>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</si>
  <si>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</si>
  <si>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</si>
  <si>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</si>
  <si>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补助引进良种母畜（牛）数量</t>
  </si>
  <si>
    <t>≥3041头</t>
  </si>
  <si>
    <t>补助引进良种母畜（羊）数量</t>
  </si>
  <si>
    <t>≥5747只</t>
  </si>
  <si>
    <t>补助自繁良种母畜（牛）数量</t>
  </si>
  <si>
    <t>≥15390头</t>
  </si>
  <si>
    <t>补助自繁良种母畜（羊）数量</t>
  </si>
  <si>
    <t>≥65882只</t>
  </si>
  <si>
    <t>补助性控冻精配种并定胎（牛）数量</t>
  </si>
  <si>
    <t>≥442头</t>
  </si>
  <si>
    <t>补助性控冻精配种并定胎（羊）数量</t>
  </si>
  <si>
    <t>≥85只</t>
  </si>
  <si>
    <t>新建青贮窖数量</t>
  </si>
  <si>
    <t>≥507座</t>
  </si>
  <si>
    <t>改造青贮窖数量</t>
  </si>
  <si>
    <t>≥12座</t>
  </si>
  <si>
    <t>养殖圈舍设施改造数量</t>
  </si>
  <si>
    <t>≥501座</t>
  </si>
  <si>
    <t>补助饲草料数量</t>
  </si>
  <si>
    <t>≥40000吨</t>
  </si>
  <si>
    <t>质量指标</t>
  </si>
  <si>
    <t>补助发放覆盖率</t>
  </si>
  <si>
    <t>=100%</t>
  </si>
  <si>
    <t>项目验收合格率</t>
  </si>
  <si>
    <t>时效指标</t>
  </si>
  <si>
    <t>补助开始发放时间</t>
  </si>
  <si>
    <t>2024年7月</t>
  </si>
  <si>
    <t>补助发放结束时间</t>
  </si>
  <si>
    <t>2024年12月</t>
  </si>
  <si>
    <t>补助发放及时率</t>
  </si>
  <si>
    <t>成本指标</t>
  </si>
  <si>
    <t>引进能繁母牛补助金额</t>
  </si>
  <si>
    <t>≤3000元/头</t>
  </si>
  <si>
    <t>引进能繁母羊补助金额</t>
  </si>
  <si>
    <t>≤400元/只</t>
  </si>
  <si>
    <t>每头自繁母牛补助金额</t>
  </si>
  <si>
    <t>每只自繁母羊补助金额</t>
  </si>
  <si>
    <t>≤300元/只</t>
  </si>
  <si>
    <t>采用性控冻精配种并定胎的母牛补助金额
（按照实际发生费用的50%给予补助，每头母牛最高补助200元）</t>
  </si>
  <si>
    <t>≤200元/头</t>
  </si>
  <si>
    <t>采用性控冻精配种并定胎的母羊补助金额</t>
  </si>
  <si>
    <t>≤40元/只</t>
  </si>
  <si>
    <t>新建青贮窖补助金额</t>
  </si>
  <si>
    <t>≤1000元/座</t>
  </si>
  <si>
    <t>改造青贮窖补助金额</t>
  </si>
  <si>
    <t>≤500元/座</t>
  </si>
  <si>
    <t>养殖圈舍设施改造补助金额</t>
  </si>
  <si>
    <t>贮存饲草料补助金额</t>
  </si>
  <si>
    <t>≤50元/吨</t>
  </si>
  <si>
    <t>项目总投资</t>
  </si>
  <si>
    <t>≤8599.17万元</t>
  </si>
  <si>
    <t>效益指标</t>
  </si>
  <si>
    <t>经济效益指标</t>
  </si>
  <si>
    <t>带动增加农户年收入（含带动脱贫人口和监测对象）</t>
  </si>
  <si>
    <t>≥1300元</t>
  </si>
  <si>
    <t>社会效益指标</t>
  </si>
  <si>
    <t>受益人口数量（含带动脱贫人口和监测对象）</t>
  </si>
  <si>
    <t>≥64470人</t>
  </si>
  <si>
    <t>促进畜牧养殖产业发展</t>
  </si>
  <si>
    <t>有效促进</t>
  </si>
  <si>
    <t>满意度指标</t>
  </si>
  <si>
    <t>服务对象满意度指标</t>
  </si>
  <si>
    <t>受益农户满意度</t>
  </si>
  <si>
    <t>≥95%</t>
  </si>
  <si>
    <t>附件4-1：</t>
  </si>
  <si>
    <t>绩效运行监控表</t>
  </si>
  <si>
    <t>项目负责人</t>
  </si>
  <si>
    <t>廖德军13579569920</t>
  </si>
  <si>
    <t>阿克陶县农业农村局畜牧兽医局</t>
  </si>
  <si>
    <t>类别</t>
  </si>
  <si>
    <t>年初预算数</t>
  </si>
  <si>
    <t>1-8月执行数</t>
  </si>
  <si>
    <t>预算执行率</t>
  </si>
  <si>
    <t>年度总体目标</t>
  </si>
  <si>
    <t>目标1：为阿克陶县11个乡镇提供产业精准入户补助项目，主要包括补助自繁良种母畜（牛）数量15390头；补助自繁良种母畜（羊）数量65882只。结合农户产业到户先实施再补助的方式，巩固拓展发展家庭生产，增加已脱贫户家庭经济增收；进一步激发内生动力，持续经济增长。
目标2：结合农户产业到户先实施再补助的方式，巩固拓展发展家庭生产，增加已脱贫户（含监测帮扶家庭）家庭经济增收；预计能够带动全县64470人每年每年增加1300元收入（含监测帮扶家庭），进一步促进全县经济增长持续发展。</t>
  </si>
  <si>
    <t>年度指标值</t>
  </si>
  <si>
    <t>1-8月完成情况</t>
  </si>
  <si>
    <t>全年预计完成情况</t>
  </si>
  <si>
    <t>偏差原因分析</t>
  </si>
  <si>
    <t>备注</t>
  </si>
  <si>
    <t>未完工，计划9月底完成验收</t>
  </si>
  <si>
    <t>补助自繁良种母畜（牛）</t>
  </si>
  <si>
    <t>补助自繁良种母畜（羊）</t>
  </si>
  <si>
    <t>无法实施</t>
  </si>
  <si>
    <t>17910人</t>
  </si>
  <si>
    <t>受益群众满意度</t>
  </si>
  <si>
    <t>未达监控节点</t>
    <phoneticPr fontId="13" type="noConversion"/>
  </si>
  <si>
    <t>项目实施中</t>
    <phoneticPr fontId="13" type="noConversion"/>
  </si>
  <si>
    <t>无偏差</t>
    <phoneticPr fontId="13" type="noConversion"/>
  </si>
  <si>
    <t>≤3000元/头</t>
    <phoneticPr fontId="13" type="noConversion"/>
  </si>
  <si>
    <t>2651.08万元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</si>
</sst>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4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黑体"/>
      <family val="3"/>
      <charset val="134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9" fontId="7" fillId="0" borderId="5" xfId="4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7" fillId="0" borderId="10" xfId="4" applyNumberFormat="1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5" xfId="4" applyFont="1" applyBorder="1" applyAlignment="1">
      <alignment horizontal="left" vertical="center"/>
    </xf>
    <xf numFmtId="0" fontId="7" fillId="0" borderId="8" xfId="4" applyFont="1" applyBorder="1" applyAlignment="1">
      <alignment horizontal="center" vertical="center"/>
    </xf>
    <xf numFmtId="9" fontId="8" fillId="0" borderId="5" xfId="4" applyNumberFormat="1" applyFont="1" applyBorder="1" applyAlignment="1">
      <alignment horizontal="center" vertical="center" wrapText="1"/>
    </xf>
    <xf numFmtId="9" fontId="8" fillId="0" borderId="8" xfId="4" applyNumberFormat="1" applyFont="1" applyBorder="1" applyAlignment="1">
      <alignment horizontal="center" vertical="center" wrapText="1"/>
    </xf>
    <xf numFmtId="9" fontId="8" fillId="0" borderId="10" xfId="4" applyNumberFormat="1" applyFont="1" applyBorder="1" applyAlignment="1">
      <alignment horizontal="center" vertical="center" wrapText="1"/>
    </xf>
    <xf numFmtId="9" fontId="8" fillId="0" borderId="9" xfId="4" applyNumberFormat="1" applyFont="1" applyBorder="1" applyAlignment="1">
      <alignment horizontal="center" vertical="center" wrapText="1"/>
    </xf>
    <xf numFmtId="0" fontId="9" fillId="0" borderId="5" xfId="3" applyFont="1" applyBorder="1" applyAlignment="1" applyProtection="1">
      <alignment horizontal="left" vertical="center" wrapText="1"/>
    </xf>
    <xf numFmtId="49" fontId="9" fillId="0" borderId="5" xfId="4" applyNumberFormat="1" applyFont="1" applyBorder="1" applyAlignment="1">
      <alignment horizontal="center" vertical="center" wrapText="1"/>
    </xf>
    <xf numFmtId="57" fontId="9" fillId="0" borderId="8" xfId="3" applyNumberFormat="1" applyFont="1" applyBorder="1" applyAlignment="1" applyProtection="1">
      <alignment horizontal="center" vertical="center" wrapText="1"/>
    </xf>
    <xf numFmtId="0" fontId="9" fillId="0" borderId="5" xfId="4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176" fontId="9" fillId="0" borderId="5" xfId="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9" fillId="0" borderId="8" xfId="4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7" fillId="0" borderId="8" xfId="4" applyNumberFormat="1" applyFont="1" applyBorder="1" applyAlignment="1">
      <alignment horizontal="center" vertical="center" wrapText="1"/>
    </xf>
    <xf numFmtId="10" fontId="8" fillId="0" borderId="8" xfId="0" applyNumberFormat="1" applyFont="1" applyBorder="1" applyAlignment="1">
      <alignment horizontal="center" vertical="center" wrapText="1"/>
    </xf>
    <xf numFmtId="9" fontId="6" fillId="0" borderId="5" xfId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10" fillId="0" borderId="0" xfId="4" applyFont="1">
      <alignment vertical="center"/>
    </xf>
    <xf numFmtId="0" fontId="10" fillId="0" borderId="0" xfId="4" applyFont="1" applyAlignment="1">
      <alignment vertical="center" wrapText="1"/>
    </xf>
    <xf numFmtId="0" fontId="7" fillId="0" borderId="0" xfId="4" applyFont="1" applyAlignment="1">
      <alignment vertical="center" wrapText="1"/>
    </xf>
    <xf numFmtId="0" fontId="7" fillId="0" borderId="0" xfId="4" applyFont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left" vertical="center" wrapText="1"/>
    </xf>
    <xf numFmtId="0" fontId="7" fillId="0" borderId="5" xfId="4" applyFont="1" applyBorder="1" applyAlignment="1">
      <alignment horizontal="justify" vertical="center" wrapText="1"/>
    </xf>
    <xf numFmtId="0" fontId="7" fillId="0" borderId="6" xfId="4" applyFont="1" applyBorder="1" applyAlignment="1">
      <alignment horizontal="left" vertical="center" wrapText="1"/>
    </xf>
    <xf numFmtId="0" fontId="7" fillId="0" borderId="7" xfId="4" applyFont="1" applyBorder="1" applyAlignment="1">
      <alignment horizontal="left" vertical="center" wrapText="1"/>
    </xf>
    <xf numFmtId="0" fontId="7" fillId="0" borderId="8" xfId="4" applyFont="1" applyBorder="1" applyAlignment="1">
      <alignment horizontal="left" vertical="center" wrapText="1"/>
    </xf>
    <xf numFmtId="0" fontId="7" fillId="0" borderId="6" xfId="4" applyFont="1" applyBorder="1" applyAlignment="1">
      <alignment horizontal="left" vertical="center"/>
    </xf>
    <xf numFmtId="0" fontId="7" fillId="0" borderId="7" xfId="4" applyFont="1" applyBorder="1" applyAlignment="1">
      <alignment horizontal="left" vertical="center"/>
    </xf>
    <xf numFmtId="0" fontId="7" fillId="0" borderId="8" xfId="4" applyFont="1" applyBorder="1" applyAlignment="1">
      <alignment horizontal="left" vertical="center"/>
    </xf>
    <xf numFmtId="0" fontId="9" fillId="0" borderId="5" xfId="4" applyFont="1" applyBorder="1" applyAlignment="1">
      <alignment horizontal="left" vertical="center" wrapText="1"/>
    </xf>
    <xf numFmtId="0" fontId="9" fillId="0" borderId="8" xfId="3" applyFont="1" applyBorder="1" applyAlignment="1" applyProtection="1">
      <alignment horizontal="left" vertical="center" wrapText="1"/>
    </xf>
    <xf numFmtId="0" fontId="9" fillId="0" borderId="5" xfId="3" applyFont="1" applyBorder="1" applyAlignment="1" applyProtection="1">
      <alignment horizontal="left" vertical="center" wrapText="1"/>
    </xf>
    <xf numFmtId="0" fontId="9" fillId="0" borderId="8" xfId="4" applyFont="1" applyBorder="1" applyAlignment="1">
      <alignment horizontal="left" vertical="center" wrapText="1"/>
    </xf>
    <xf numFmtId="0" fontId="9" fillId="0" borderId="7" xfId="4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7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4"/>
    </xf>
    <xf numFmtId="0" fontId="4" fillId="0" borderId="7" xfId="0" applyFont="1" applyBorder="1" applyAlignment="1">
      <alignment horizontal="left" vertical="center" wrapText="1" indent="4"/>
    </xf>
    <xf numFmtId="0" fontId="4" fillId="0" borderId="8" xfId="0" applyFont="1" applyBorder="1" applyAlignment="1">
      <alignment horizontal="left" vertical="center" wrapText="1" indent="4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</cellXfs>
  <cellStyles count="5">
    <cellStyle name="百分比" xfId="1" builtinId="5"/>
    <cellStyle name="常规" xfId="0" builtinId="0"/>
    <cellStyle name="常规 2" xfId="4" xr:uid="{00000000-0005-0000-0000-000033000000}"/>
    <cellStyle name="常规 2 3" xfId="3" xr:uid="{00000000-0005-0000-0000-000030000000}"/>
    <cellStyle name="常规 2 5" xfId="2" xr:uid="{00000000-0005-0000-0000-000012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opLeftCell="A13" workbookViewId="0">
      <selection activeCell="H32" sqref="H32:H33"/>
    </sheetView>
  </sheetViews>
  <sheetFormatPr defaultColWidth="10" defaultRowHeight="15" x14ac:dyDescent="0.25"/>
  <cols>
    <col min="1" max="1" width="7" style="38" customWidth="1"/>
    <col min="2" max="2" width="8.1796875" style="38" customWidth="1"/>
    <col min="3" max="3" width="13.08984375" style="38" customWidth="1"/>
    <col min="4" max="4" width="9.08984375" style="38" customWidth="1"/>
    <col min="5" max="5" width="12.08984375" style="38" customWidth="1"/>
    <col min="6" max="6" width="7.36328125" style="38" customWidth="1"/>
    <col min="7" max="7" width="8.6328125" style="38" customWidth="1"/>
    <col min="8" max="8" width="21.90625" style="38" customWidth="1"/>
    <col min="9" max="16384" width="10" style="38"/>
  </cols>
  <sheetData>
    <row r="1" spans="1:8" x14ac:dyDescent="0.25">
      <c r="A1" s="39" t="s">
        <v>0</v>
      </c>
      <c r="B1" s="40"/>
      <c r="C1" s="40"/>
      <c r="D1" s="41"/>
      <c r="E1" s="41"/>
      <c r="F1" s="41"/>
      <c r="G1" s="41"/>
      <c r="H1" s="42"/>
    </row>
    <row r="2" spans="1:8" ht="23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</row>
    <row r="3" spans="1:8" x14ac:dyDescent="0.25">
      <c r="A3" s="47" t="s">
        <v>2</v>
      </c>
      <c r="B3" s="47"/>
      <c r="C3" s="47"/>
      <c r="D3" s="47"/>
      <c r="E3" s="47"/>
      <c r="F3" s="47"/>
      <c r="G3" s="47"/>
      <c r="H3" s="47"/>
    </row>
    <row r="4" spans="1:8" ht="30" customHeight="1" x14ac:dyDescent="0.25">
      <c r="A4" s="48" t="s">
        <v>3</v>
      </c>
      <c r="B4" s="48"/>
      <c r="C4" s="48" t="s">
        <v>4</v>
      </c>
      <c r="D4" s="48"/>
      <c r="E4" s="48" t="s">
        <v>5</v>
      </c>
      <c r="F4" s="48"/>
      <c r="G4" s="49" t="s">
        <v>6</v>
      </c>
      <c r="H4" s="49"/>
    </row>
    <row r="5" spans="1:8" ht="20" customHeight="1" x14ac:dyDescent="0.25">
      <c r="A5" s="48" t="s">
        <v>7</v>
      </c>
      <c r="B5" s="48"/>
      <c r="C5" s="48" t="s">
        <v>8</v>
      </c>
      <c r="D5" s="48"/>
      <c r="E5" s="48" t="s">
        <v>9</v>
      </c>
      <c r="F5" s="48"/>
      <c r="G5" s="48" t="s">
        <v>8</v>
      </c>
      <c r="H5" s="48"/>
    </row>
    <row r="6" spans="1:8" ht="17" customHeight="1" x14ac:dyDescent="0.25">
      <c r="A6" s="48" t="s">
        <v>10</v>
      </c>
      <c r="B6" s="79"/>
      <c r="C6" s="50" t="s">
        <v>11</v>
      </c>
      <c r="D6" s="50"/>
      <c r="E6" s="49">
        <v>8599.17</v>
      </c>
      <c r="F6" s="49"/>
      <c r="G6" s="49"/>
      <c r="H6" s="49"/>
    </row>
    <row r="7" spans="1:8" ht="17" customHeight="1" x14ac:dyDescent="0.25">
      <c r="A7" s="79"/>
      <c r="B7" s="79"/>
      <c r="C7" s="50" t="s">
        <v>12</v>
      </c>
      <c r="D7" s="50"/>
      <c r="E7" s="49">
        <v>8599.17</v>
      </c>
      <c r="F7" s="49"/>
      <c r="G7" s="49"/>
      <c r="H7" s="49"/>
    </row>
    <row r="8" spans="1:8" ht="17" customHeight="1" x14ac:dyDescent="0.25">
      <c r="A8" s="79"/>
      <c r="B8" s="79"/>
      <c r="C8" s="50" t="s">
        <v>13</v>
      </c>
      <c r="D8" s="50"/>
      <c r="E8" s="49">
        <v>0</v>
      </c>
      <c r="F8" s="49"/>
      <c r="G8" s="49"/>
      <c r="H8" s="49"/>
    </row>
    <row r="9" spans="1:8" ht="20" customHeight="1" x14ac:dyDescent="0.25">
      <c r="A9" s="48" t="s">
        <v>14</v>
      </c>
      <c r="B9" s="48" t="s">
        <v>15</v>
      </c>
      <c r="C9" s="48"/>
      <c r="D9" s="48"/>
      <c r="E9" s="48"/>
      <c r="F9" s="48"/>
      <c r="G9" s="48"/>
      <c r="H9" s="48"/>
    </row>
    <row r="10" spans="1:8" ht="99" customHeight="1" x14ac:dyDescent="0.25">
      <c r="A10" s="48"/>
      <c r="B10" s="51" t="s">
        <v>16</v>
      </c>
      <c r="C10" s="51"/>
      <c r="D10" s="51"/>
      <c r="E10" s="51"/>
      <c r="F10" s="51"/>
      <c r="G10" s="51"/>
      <c r="H10" s="51"/>
    </row>
    <row r="11" spans="1:8" ht="25" customHeight="1" x14ac:dyDescent="0.25">
      <c r="A11" s="48" t="s">
        <v>17</v>
      </c>
      <c r="B11" s="43" t="s">
        <v>18</v>
      </c>
      <c r="C11" s="15" t="s">
        <v>19</v>
      </c>
      <c r="D11" s="48" t="s">
        <v>20</v>
      </c>
      <c r="E11" s="48"/>
      <c r="F11" s="48"/>
      <c r="G11" s="48"/>
      <c r="H11" s="15" t="s">
        <v>21</v>
      </c>
    </row>
    <row r="12" spans="1:8" ht="15" customHeight="1" x14ac:dyDescent="0.25">
      <c r="A12" s="48"/>
      <c r="B12" s="67" t="s">
        <v>22</v>
      </c>
      <c r="C12" s="73" t="s">
        <v>23</v>
      </c>
      <c r="D12" s="52" t="s">
        <v>24</v>
      </c>
      <c r="E12" s="53"/>
      <c r="F12" s="53"/>
      <c r="G12" s="54"/>
      <c r="H12" s="11" t="s">
        <v>25</v>
      </c>
    </row>
    <row r="13" spans="1:8" ht="15" customHeight="1" x14ac:dyDescent="0.25">
      <c r="A13" s="48"/>
      <c r="B13" s="68"/>
      <c r="C13" s="74"/>
      <c r="D13" s="52" t="s">
        <v>26</v>
      </c>
      <c r="E13" s="53"/>
      <c r="F13" s="53"/>
      <c r="G13" s="54"/>
      <c r="H13" s="11" t="s">
        <v>27</v>
      </c>
    </row>
    <row r="14" spans="1:8" ht="15" customHeight="1" x14ac:dyDescent="0.25">
      <c r="A14" s="48"/>
      <c r="B14" s="68"/>
      <c r="C14" s="74"/>
      <c r="D14" s="52" t="s">
        <v>28</v>
      </c>
      <c r="E14" s="53"/>
      <c r="F14" s="53"/>
      <c r="G14" s="54"/>
      <c r="H14" s="11" t="s">
        <v>29</v>
      </c>
    </row>
    <row r="15" spans="1:8" ht="15" customHeight="1" x14ac:dyDescent="0.25">
      <c r="A15" s="48"/>
      <c r="B15" s="68"/>
      <c r="C15" s="74"/>
      <c r="D15" s="52" t="s">
        <v>30</v>
      </c>
      <c r="E15" s="53"/>
      <c r="F15" s="53"/>
      <c r="G15" s="54"/>
      <c r="H15" s="11" t="s">
        <v>31</v>
      </c>
    </row>
    <row r="16" spans="1:8" ht="15" customHeight="1" x14ac:dyDescent="0.25">
      <c r="A16" s="48"/>
      <c r="B16" s="69"/>
      <c r="C16" s="75"/>
      <c r="D16" s="55" t="s">
        <v>32</v>
      </c>
      <c r="E16" s="56"/>
      <c r="F16" s="56"/>
      <c r="G16" s="57"/>
      <c r="H16" s="11" t="s">
        <v>33</v>
      </c>
    </row>
    <row r="17" spans="1:8" ht="15" customHeight="1" x14ac:dyDescent="0.25">
      <c r="A17" s="48"/>
      <c r="B17" s="69"/>
      <c r="C17" s="75"/>
      <c r="D17" s="55" t="s">
        <v>34</v>
      </c>
      <c r="E17" s="56"/>
      <c r="F17" s="56"/>
      <c r="G17" s="57"/>
      <c r="H17" s="11" t="s">
        <v>35</v>
      </c>
    </row>
    <row r="18" spans="1:8" ht="15" customHeight="1" x14ac:dyDescent="0.25">
      <c r="A18" s="48"/>
      <c r="B18" s="69"/>
      <c r="C18" s="75"/>
      <c r="D18" s="55" t="s">
        <v>36</v>
      </c>
      <c r="E18" s="56"/>
      <c r="F18" s="56"/>
      <c r="G18" s="57"/>
      <c r="H18" s="11" t="s">
        <v>37</v>
      </c>
    </row>
    <row r="19" spans="1:8" ht="15" customHeight="1" x14ac:dyDescent="0.25">
      <c r="A19" s="48"/>
      <c r="B19" s="69"/>
      <c r="C19" s="75"/>
      <c r="D19" s="55" t="s">
        <v>38</v>
      </c>
      <c r="E19" s="56"/>
      <c r="F19" s="56"/>
      <c r="G19" s="57"/>
      <c r="H19" s="11" t="s">
        <v>39</v>
      </c>
    </row>
    <row r="20" spans="1:8" ht="15" customHeight="1" x14ac:dyDescent="0.25">
      <c r="A20" s="48"/>
      <c r="B20" s="69"/>
      <c r="C20" s="75"/>
      <c r="D20" s="55" t="s">
        <v>40</v>
      </c>
      <c r="E20" s="56"/>
      <c r="F20" s="56"/>
      <c r="G20" s="57"/>
      <c r="H20" s="11" t="s">
        <v>41</v>
      </c>
    </row>
    <row r="21" spans="1:8" ht="15" customHeight="1" x14ac:dyDescent="0.25">
      <c r="A21" s="48"/>
      <c r="B21" s="69"/>
      <c r="C21" s="76"/>
      <c r="D21" s="55" t="s">
        <v>42</v>
      </c>
      <c r="E21" s="56"/>
      <c r="F21" s="56"/>
      <c r="G21" s="57"/>
      <c r="H21" s="11" t="s">
        <v>43</v>
      </c>
    </row>
    <row r="22" spans="1:8" ht="15" customHeight="1" x14ac:dyDescent="0.25">
      <c r="A22" s="48"/>
      <c r="B22" s="69"/>
      <c r="C22" s="68" t="s">
        <v>44</v>
      </c>
      <c r="D22" s="58" t="s">
        <v>45</v>
      </c>
      <c r="E22" s="58"/>
      <c r="F22" s="58"/>
      <c r="G22" s="58"/>
      <c r="H22" s="24" t="s">
        <v>46</v>
      </c>
    </row>
    <row r="23" spans="1:8" ht="15" customHeight="1" x14ac:dyDescent="0.25">
      <c r="A23" s="48"/>
      <c r="B23" s="69"/>
      <c r="C23" s="77"/>
      <c r="D23" s="50" t="s">
        <v>47</v>
      </c>
      <c r="E23" s="50"/>
      <c r="F23" s="50"/>
      <c r="G23" s="50"/>
      <c r="H23" s="11" t="s">
        <v>46</v>
      </c>
    </row>
    <row r="24" spans="1:8" ht="15" customHeight="1" x14ac:dyDescent="0.25">
      <c r="A24" s="48"/>
      <c r="B24" s="70"/>
      <c r="C24" s="71" t="s">
        <v>48</v>
      </c>
      <c r="D24" s="59" t="s">
        <v>49</v>
      </c>
      <c r="E24" s="60"/>
      <c r="F24" s="60"/>
      <c r="G24" s="60"/>
      <c r="H24" s="24" t="s">
        <v>50</v>
      </c>
    </row>
    <row r="25" spans="1:8" ht="15" customHeight="1" x14ac:dyDescent="0.25">
      <c r="A25" s="48"/>
      <c r="B25" s="70"/>
      <c r="C25" s="71"/>
      <c r="D25" s="59" t="s">
        <v>51</v>
      </c>
      <c r="E25" s="60"/>
      <c r="F25" s="60"/>
      <c r="G25" s="60"/>
      <c r="H25" s="24" t="s">
        <v>52</v>
      </c>
    </row>
    <row r="26" spans="1:8" ht="15" customHeight="1" x14ac:dyDescent="0.25">
      <c r="A26" s="48"/>
      <c r="B26" s="70"/>
      <c r="C26" s="71"/>
      <c r="D26" s="61" t="s">
        <v>53</v>
      </c>
      <c r="E26" s="58"/>
      <c r="F26" s="58"/>
      <c r="G26" s="58"/>
      <c r="H26" s="24" t="s">
        <v>46</v>
      </c>
    </row>
    <row r="27" spans="1:8" ht="15" customHeight="1" x14ac:dyDescent="0.25">
      <c r="A27" s="48"/>
      <c r="B27" s="70"/>
      <c r="C27" s="68" t="s">
        <v>54</v>
      </c>
      <c r="D27" s="62" t="s">
        <v>55</v>
      </c>
      <c r="E27" s="62"/>
      <c r="F27" s="62"/>
      <c r="G27" s="61"/>
      <c r="H27" s="24" t="s">
        <v>56</v>
      </c>
    </row>
    <row r="28" spans="1:8" ht="15" customHeight="1" x14ac:dyDescent="0.25">
      <c r="A28" s="48"/>
      <c r="B28" s="70"/>
      <c r="C28" s="68"/>
      <c r="D28" s="62" t="s">
        <v>57</v>
      </c>
      <c r="E28" s="62"/>
      <c r="F28" s="62"/>
      <c r="G28" s="61"/>
      <c r="H28" s="24" t="s">
        <v>58</v>
      </c>
    </row>
    <row r="29" spans="1:8" ht="15" customHeight="1" x14ac:dyDescent="0.25">
      <c r="A29" s="48"/>
      <c r="B29" s="70"/>
      <c r="C29" s="68"/>
      <c r="D29" s="62" t="s">
        <v>59</v>
      </c>
      <c r="E29" s="62"/>
      <c r="F29" s="62"/>
      <c r="G29" s="61"/>
      <c r="H29" s="24" t="s">
        <v>56</v>
      </c>
    </row>
    <row r="30" spans="1:8" ht="15" customHeight="1" x14ac:dyDescent="0.25">
      <c r="A30" s="48"/>
      <c r="B30" s="70"/>
      <c r="C30" s="68"/>
      <c r="D30" s="62" t="s">
        <v>60</v>
      </c>
      <c r="E30" s="62"/>
      <c r="F30" s="62"/>
      <c r="G30" s="61"/>
      <c r="H30" s="24" t="s">
        <v>61</v>
      </c>
    </row>
    <row r="31" spans="1:8" ht="39.65" customHeight="1" x14ac:dyDescent="0.25">
      <c r="A31" s="48"/>
      <c r="B31" s="70"/>
      <c r="C31" s="68"/>
      <c r="D31" s="62" t="s">
        <v>62</v>
      </c>
      <c r="E31" s="62"/>
      <c r="F31" s="62"/>
      <c r="G31" s="61"/>
      <c r="H31" s="24" t="s">
        <v>63</v>
      </c>
    </row>
    <row r="32" spans="1:8" ht="15" customHeight="1" x14ac:dyDescent="0.25">
      <c r="A32" s="48"/>
      <c r="B32" s="70"/>
      <c r="C32" s="68"/>
      <c r="D32" s="62" t="s">
        <v>64</v>
      </c>
      <c r="E32" s="62"/>
      <c r="F32" s="62"/>
      <c r="G32" s="61"/>
      <c r="H32" s="24" t="s">
        <v>65</v>
      </c>
    </row>
    <row r="33" spans="1:8" ht="15" customHeight="1" x14ac:dyDescent="0.25">
      <c r="A33" s="48"/>
      <c r="B33" s="70"/>
      <c r="C33" s="68"/>
      <c r="D33" s="55" t="s">
        <v>66</v>
      </c>
      <c r="E33" s="56"/>
      <c r="F33" s="56"/>
      <c r="G33" s="57"/>
      <c r="H33" s="24" t="s">
        <v>67</v>
      </c>
    </row>
    <row r="34" spans="1:8" ht="15" customHeight="1" x14ac:dyDescent="0.25">
      <c r="A34" s="48"/>
      <c r="B34" s="70"/>
      <c r="C34" s="68"/>
      <c r="D34" s="55" t="s">
        <v>68</v>
      </c>
      <c r="E34" s="56"/>
      <c r="F34" s="56"/>
      <c r="G34" s="57"/>
      <c r="H34" s="24" t="s">
        <v>69</v>
      </c>
    </row>
    <row r="35" spans="1:8" ht="15" customHeight="1" x14ac:dyDescent="0.25">
      <c r="A35" s="48"/>
      <c r="B35" s="70"/>
      <c r="C35" s="68"/>
      <c r="D35" s="62" t="s">
        <v>70</v>
      </c>
      <c r="E35" s="62"/>
      <c r="F35" s="62"/>
      <c r="G35" s="61"/>
      <c r="H35" s="24" t="s">
        <v>67</v>
      </c>
    </row>
    <row r="36" spans="1:8" ht="15" customHeight="1" x14ac:dyDescent="0.25">
      <c r="A36" s="48"/>
      <c r="B36" s="70"/>
      <c r="C36" s="68"/>
      <c r="D36" s="55" t="s">
        <v>71</v>
      </c>
      <c r="E36" s="56"/>
      <c r="F36" s="56"/>
      <c r="G36" s="57"/>
      <c r="H36" s="28" t="s">
        <v>72</v>
      </c>
    </row>
    <row r="37" spans="1:8" ht="15" customHeight="1" x14ac:dyDescent="0.25">
      <c r="A37" s="48"/>
      <c r="B37" s="44"/>
      <c r="C37" s="68"/>
      <c r="D37" s="55" t="s">
        <v>73</v>
      </c>
      <c r="E37" s="56"/>
      <c r="F37" s="56"/>
      <c r="G37" s="57"/>
      <c r="H37" s="28" t="s">
        <v>74</v>
      </c>
    </row>
    <row r="38" spans="1:8" ht="27.65" customHeight="1" x14ac:dyDescent="0.25">
      <c r="A38" s="48"/>
      <c r="B38" s="71" t="s">
        <v>75</v>
      </c>
      <c r="C38" s="45" t="s">
        <v>76</v>
      </c>
      <c r="D38" s="58" t="s">
        <v>77</v>
      </c>
      <c r="E38" s="58"/>
      <c r="F38" s="58"/>
      <c r="G38" s="58"/>
      <c r="H38" s="11" t="s">
        <v>78</v>
      </c>
    </row>
    <row r="39" spans="1:8" ht="28.75" customHeight="1" x14ac:dyDescent="0.25">
      <c r="A39" s="48"/>
      <c r="B39" s="72"/>
      <c r="C39" s="67" t="s">
        <v>79</v>
      </c>
      <c r="D39" s="58" t="s">
        <v>80</v>
      </c>
      <c r="E39" s="58"/>
      <c r="F39" s="58"/>
      <c r="G39" s="58"/>
      <c r="H39" s="11" t="s">
        <v>81</v>
      </c>
    </row>
    <row r="40" spans="1:8" ht="15" customHeight="1" x14ac:dyDescent="0.25">
      <c r="A40" s="48"/>
      <c r="B40" s="72"/>
      <c r="C40" s="78"/>
      <c r="D40" s="63" t="s">
        <v>82</v>
      </c>
      <c r="E40" s="64"/>
      <c r="F40" s="64"/>
      <c r="G40" s="65"/>
      <c r="H40" s="11" t="s">
        <v>83</v>
      </c>
    </row>
    <row r="41" spans="1:8" ht="26" x14ac:dyDescent="0.25">
      <c r="A41" s="48"/>
      <c r="B41" s="45" t="s">
        <v>84</v>
      </c>
      <c r="C41" s="45" t="s">
        <v>85</v>
      </c>
      <c r="D41" s="66" t="s">
        <v>86</v>
      </c>
      <c r="E41" s="66"/>
      <c r="F41" s="66"/>
      <c r="G41" s="66"/>
      <c r="H41" s="11" t="s">
        <v>87</v>
      </c>
    </row>
  </sheetData>
  <mergeCells count="59">
    <mergeCell ref="D40:G40"/>
    <mergeCell ref="D41:G41"/>
    <mergeCell ref="A9:A10"/>
    <mergeCell ref="A11:A41"/>
    <mergeCell ref="B12:B36"/>
    <mergeCell ref="B38:B40"/>
    <mergeCell ref="C12:C21"/>
    <mergeCell ref="C22:C23"/>
    <mergeCell ref="C24:C26"/>
    <mergeCell ref="C27:C37"/>
    <mergeCell ref="C39:C40"/>
    <mergeCell ref="D35:G35"/>
    <mergeCell ref="D36:G36"/>
    <mergeCell ref="D37:G37"/>
    <mergeCell ref="D38:G38"/>
    <mergeCell ref="D39:G39"/>
    <mergeCell ref="D30:G30"/>
    <mergeCell ref="D31:G31"/>
    <mergeCell ref="D32:G32"/>
    <mergeCell ref="D33:G33"/>
    <mergeCell ref="D34:G34"/>
    <mergeCell ref="D25:G25"/>
    <mergeCell ref="D26:G26"/>
    <mergeCell ref="D27:G27"/>
    <mergeCell ref="D28:G28"/>
    <mergeCell ref="D29:G29"/>
    <mergeCell ref="D20:G20"/>
    <mergeCell ref="D21:G21"/>
    <mergeCell ref="D22:G22"/>
    <mergeCell ref="D23:G23"/>
    <mergeCell ref="D24:G24"/>
    <mergeCell ref="D15:G15"/>
    <mergeCell ref="D16:G16"/>
    <mergeCell ref="D17:G17"/>
    <mergeCell ref="D18:G18"/>
    <mergeCell ref="D19:G19"/>
    <mergeCell ref="B10:H10"/>
    <mergeCell ref="D11:G11"/>
    <mergeCell ref="D12:G12"/>
    <mergeCell ref="D13:G13"/>
    <mergeCell ref="D14:G14"/>
    <mergeCell ref="C7:D7"/>
    <mergeCell ref="E7:H7"/>
    <mergeCell ref="C8:D8"/>
    <mergeCell ref="E8:H8"/>
    <mergeCell ref="B9:H9"/>
    <mergeCell ref="A6:B8"/>
    <mergeCell ref="A5:B5"/>
    <mergeCell ref="C5:D5"/>
    <mergeCell ref="E5:F5"/>
    <mergeCell ref="G5:H5"/>
    <mergeCell ref="C6:D6"/>
    <mergeCell ref="E6:H6"/>
    <mergeCell ref="A2:H2"/>
    <mergeCell ref="A3:H3"/>
    <mergeCell ref="A4:B4"/>
    <mergeCell ref="C4:D4"/>
    <mergeCell ref="E4:F4"/>
    <mergeCell ref="G4:H4"/>
  </mergeCells>
  <phoneticPr fontId="13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5"/>
  <sheetViews>
    <sheetView tabSelected="1" topLeftCell="A25" workbookViewId="0">
      <selection activeCell="I40" sqref="I40:J40"/>
    </sheetView>
  </sheetViews>
  <sheetFormatPr defaultColWidth="9" defaultRowHeight="14" x14ac:dyDescent="0.25"/>
  <cols>
    <col min="1" max="1" width="6.7265625" style="1" customWidth="1"/>
    <col min="2" max="2" width="11.08984375" style="1" customWidth="1"/>
    <col min="3" max="3" width="13" style="1" customWidth="1"/>
    <col min="4" max="4" width="39.453125" style="2" customWidth="1"/>
    <col min="5" max="5" width="16" style="1" customWidth="1"/>
    <col min="6" max="6" width="11.36328125" style="2" customWidth="1"/>
    <col min="7" max="7" width="11.08984375" style="1" customWidth="1"/>
    <col min="8" max="8" width="17.453125" style="1" customWidth="1"/>
    <col min="9" max="9" width="7.90625" style="1" customWidth="1"/>
    <col min="10" max="10" width="9.08984375" style="1" customWidth="1"/>
    <col min="11" max="11" width="9" style="1"/>
    <col min="12" max="12" width="11.453125" style="1"/>
    <col min="13" max="16384" width="9" style="1"/>
  </cols>
  <sheetData>
    <row r="1" spans="1:15" ht="20.25" customHeight="1" x14ac:dyDescent="0.25">
      <c r="A1" s="80" t="s">
        <v>88</v>
      </c>
      <c r="B1" s="80"/>
    </row>
    <row r="2" spans="1:15" ht="2" customHeight="1" x14ac:dyDescent="0.25">
      <c r="A2" s="3"/>
      <c r="B2" s="3"/>
    </row>
    <row r="3" spans="1:15" ht="33.75" customHeight="1" x14ac:dyDescent="0.25">
      <c r="A3" s="81" t="s">
        <v>89</v>
      </c>
      <c r="B3" s="82"/>
      <c r="C3" s="82"/>
      <c r="D3" s="82"/>
      <c r="E3" s="82"/>
      <c r="F3" s="82"/>
      <c r="G3" s="82"/>
      <c r="H3" s="82"/>
      <c r="I3" s="82"/>
      <c r="J3" s="83"/>
    </row>
    <row r="4" spans="1:15" ht="21.75" customHeight="1" x14ac:dyDescent="0.25">
      <c r="A4" s="84" t="s">
        <v>2</v>
      </c>
      <c r="B4" s="85"/>
      <c r="C4" s="85"/>
      <c r="D4" s="85"/>
      <c r="E4" s="85"/>
      <c r="F4" s="85"/>
      <c r="G4" s="85"/>
      <c r="H4" s="85"/>
      <c r="I4" s="85"/>
      <c r="J4" s="86"/>
    </row>
    <row r="5" spans="1:15" ht="25.5" customHeight="1" x14ac:dyDescent="0.25">
      <c r="A5" s="87" t="s">
        <v>3</v>
      </c>
      <c r="B5" s="88"/>
      <c r="C5" s="89" t="s">
        <v>4</v>
      </c>
      <c r="D5" s="90"/>
      <c r="E5" s="91"/>
      <c r="F5" s="4" t="s">
        <v>90</v>
      </c>
      <c r="G5" s="89" t="s">
        <v>91</v>
      </c>
      <c r="H5" s="90"/>
      <c r="I5" s="90"/>
      <c r="J5" s="91"/>
    </row>
    <row r="6" spans="1:15" ht="26.15" customHeight="1" x14ac:dyDescent="0.25">
      <c r="A6" s="87" t="s">
        <v>7</v>
      </c>
      <c r="B6" s="88"/>
      <c r="C6" s="89" t="s">
        <v>92</v>
      </c>
      <c r="D6" s="90"/>
      <c r="E6" s="91"/>
      <c r="F6" s="4" t="s">
        <v>9</v>
      </c>
      <c r="G6" s="89" t="s">
        <v>92</v>
      </c>
      <c r="H6" s="90"/>
      <c r="I6" s="90"/>
      <c r="J6" s="91"/>
    </row>
    <row r="7" spans="1:15" ht="33" customHeight="1" x14ac:dyDescent="0.25">
      <c r="A7" s="87" t="s">
        <v>10</v>
      </c>
      <c r="B7" s="87"/>
      <c r="C7" s="87" t="s">
        <v>93</v>
      </c>
      <c r="D7" s="87"/>
      <c r="E7" s="87"/>
      <c r="F7" s="87"/>
      <c r="G7" s="87"/>
      <c r="H7" s="5" t="s">
        <v>94</v>
      </c>
      <c r="I7" s="5" t="s">
        <v>95</v>
      </c>
      <c r="J7" s="5" t="s">
        <v>96</v>
      </c>
    </row>
    <row r="8" spans="1:15" ht="23.25" customHeight="1" x14ac:dyDescent="0.25">
      <c r="A8" s="87"/>
      <c r="B8" s="87"/>
      <c r="C8" s="92" t="s">
        <v>11</v>
      </c>
      <c r="D8" s="93"/>
      <c r="E8" s="94"/>
      <c r="F8" s="93"/>
      <c r="G8" s="95"/>
      <c r="H8" s="7">
        <v>8599.17</v>
      </c>
      <c r="I8" s="7">
        <v>2651.08</v>
      </c>
      <c r="J8" s="36">
        <f>I8/H8</f>
        <v>0.30829487031887959</v>
      </c>
    </row>
    <row r="9" spans="1:15" ht="26.25" customHeight="1" x14ac:dyDescent="0.25">
      <c r="A9" s="87"/>
      <c r="B9" s="87"/>
      <c r="C9" s="96" t="s">
        <v>12</v>
      </c>
      <c r="D9" s="93"/>
      <c r="E9" s="97"/>
      <c r="F9" s="93"/>
      <c r="G9" s="98"/>
      <c r="H9" s="7">
        <v>8599.17</v>
      </c>
      <c r="I9" s="7">
        <v>2651.08</v>
      </c>
      <c r="J9" s="36">
        <f>I9/H9</f>
        <v>0.30829487031887959</v>
      </c>
    </row>
    <row r="10" spans="1:15" ht="21.75" customHeight="1" x14ac:dyDescent="0.25">
      <c r="A10" s="87"/>
      <c r="B10" s="87"/>
      <c r="C10" s="99" t="s">
        <v>13</v>
      </c>
      <c r="D10" s="93"/>
      <c r="E10" s="100"/>
      <c r="F10" s="93"/>
      <c r="G10" s="101"/>
      <c r="H10" s="7">
        <v>0</v>
      </c>
      <c r="I10" s="5">
        <v>0</v>
      </c>
      <c r="J10" s="37">
        <v>0</v>
      </c>
    </row>
    <row r="11" spans="1:15" ht="23.25" customHeight="1" x14ac:dyDescent="0.25">
      <c r="A11" s="106" t="s">
        <v>97</v>
      </c>
      <c r="B11" s="109" t="s">
        <v>98</v>
      </c>
      <c r="C11" s="110"/>
      <c r="D11" s="111"/>
      <c r="E11" s="110"/>
      <c r="F11" s="111"/>
      <c r="G11" s="110"/>
      <c r="H11" s="110"/>
      <c r="I11" s="110"/>
      <c r="J11" s="112"/>
    </row>
    <row r="12" spans="1:15" ht="67.5" customHeight="1" x14ac:dyDescent="0.25">
      <c r="A12" s="107"/>
      <c r="B12" s="113"/>
      <c r="C12" s="114"/>
      <c r="D12" s="115"/>
      <c r="E12" s="114"/>
      <c r="F12" s="115"/>
      <c r="G12" s="114"/>
      <c r="H12" s="114"/>
      <c r="I12" s="114"/>
      <c r="J12" s="116"/>
    </row>
    <row r="13" spans="1:15" ht="40.5" customHeight="1" x14ac:dyDescent="0.25">
      <c r="A13" s="106" t="s">
        <v>17</v>
      </c>
      <c r="B13" s="4" t="s">
        <v>18</v>
      </c>
      <c r="C13" s="4" t="s">
        <v>19</v>
      </c>
      <c r="D13" s="4" t="s">
        <v>20</v>
      </c>
      <c r="E13" s="4" t="s">
        <v>99</v>
      </c>
      <c r="F13" s="8" t="s">
        <v>100</v>
      </c>
      <c r="G13" s="4" t="s">
        <v>101</v>
      </c>
      <c r="H13" s="4" t="s">
        <v>102</v>
      </c>
      <c r="I13" s="102" t="s">
        <v>103</v>
      </c>
      <c r="J13" s="103"/>
    </row>
    <row r="14" spans="1:15" ht="40.5" customHeight="1" x14ac:dyDescent="0.25">
      <c r="A14" s="106"/>
      <c r="B14" s="104" t="s">
        <v>22</v>
      </c>
      <c r="C14" s="104" t="s">
        <v>23</v>
      </c>
      <c r="D14" s="10" t="s">
        <v>24</v>
      </c>
      <c r="E14" s="11" t="s">
        <v>25</v>
      </c>
      <c r="F14" s="12">
        <v>0</v>
      </c>
      <c r="G14" s="11" t="s">
        <v>25</v>
      </c>
      <c r="H14" s="6" t="s">
        <v>104</v>
      </c>
      <c r="I14" s="104"/>
      <c r="J14" s="104"/>
    </row>
    <row r="15" spans="1:15" ht="40.5" customHeight="1" x14ac:dyDescent="0.25">
      <c r="A15" s="106"/>
      <c r="B15" s="104"/>
      <c r="C15" s="104"/>
      <c r="D15" s="10" t="s">
        <v>26</v>
      </c>
      <c r="E15" s="11" t="s">
        <v>27</v>
      </c>
      <c r="F15" s="12">
        <v>0</v>
      </c>
      <c r="G15" s="11" t="s">
        <v>27</v>
      </c>
      <c r="H15" s="6" t="s">
        <v>104</v>
      </c>
      <c r="I15" s="104"/>
      <c r="J15" s="104"/>
    </row>
    <row r="16" spans="1:15" ht="34" customHeight="1" x14ac:dyDescent="0.25">
      <c r="A16" s="107"/>
      <c r="B16" s="104"/>
      <c r="C16" s="104"/>
      <c r="D16" s="10" t="s">
        <v>105</v>
      </c>
      <c r="E16" s="11" t="s">
        <v>29</v>
      </c>
      <c r="F16" s="13">
        <v>10640</v>
      </c>
      <c r="G16" s="14" t="s">
        <v>29</v>
      </c>
      <c r="H16" s="6" t="s">
        <v>104</v>
      </c>
      <c r="I16" s="104"/>
      <c r="J16" s="104"/>
      <c r="N16" s="89"/>
      <c r="O16" s="91"/>
    </row>
    <row r="17" spans="1:14" ht="34" customHeight="1" x14ac:dyDescent="0.25">
      <c r="A17" s="107"/>
      <c r="B17" s="104"/>
      <c r="C17" s="104"/>
      <c r="D17" s="10" t="s">
        <v>106</v>
      </c>
      <c r="E17" s="15" t="s">
        <v>31</v>
      </c>
      <c r="F17" s="16">
        <v>58075</v>
      </c>
      <c r="G17" s="15" t="s">
        <v>31</v>
      </c>
      <c r="H17" s="6" t="s">
        <v>104</v>
      </c>
      <c r="I17" s="104"/>
      <c r="J17" s="104"/>
    </row>
    <row r="18" spans="1:14" ht="34" customHeight="1" x14ac:dyDescent="0.25">
      <c r="A18" s="107"/>
      <c r="B18" s="104"/>
      <c r="C18" s="104"/>
      <c r="D18" s="10" t="s">
        <v>32</v>
      </c>
      <c r="E18" s="11" t="s">
        <v>33</v>
      </c>
      <c r="F18" s="16">
        <v>0</v>
      </c>
      <c r="G18" s="11" t="s">
        <v>33</v>
      </c>
      <c r="H18" s="6" t="s">
        <v>107</v>
      </c>
      <c r="I18" s="89"/>
      <c r="J18" s="91"/>
    </row>
    <row r="19" spans="1:14" ht="34" customHeight="1" x14ac:dyDescent="0.25">
      <c r="A19" s="107"/>
      <c r="B19" s="104"/>
      <c r="C19" s="104"/>
      <c r="D19" s="10" t="s">
        <v>34</v>
      </c>
      <c r="E19" s="11" t="s">
        <v>35</v>
      </c>
      <c r="F19" s="16">
        <v>0</v>
      </c>
      <c r="G19" s="11" t="s">
        <v>35</v>
      </c>
      <c r="H19" s="6" t="s">
        <v>107</v>
      </c>
      <c r="I19" s="89"/>
      <c r="J19" s="91"/>
      <c r="M19" s="89"/>
      <c r="N19" s="91"/>
    </row>
    <row r="20" spans="1:14" ht="34" customHeight="1" x14ac:dyDescent="0.25">
      <c r="A20" s="107"/>
      <c r="B20" s="104"/>
      <c r="C20" s="104"/>
      <c r="D20" s="17" t="s">
        <v>36</v>
      </c>
      <c r="E20" s="11" t="s">
        <v>37</v>
      </c>
      <c r="F20" s="18">
        <v>4</v>
      </c>
      <c r="G20" s="11" t="s">
        <v>37</v>
      </c>
      <c r="H20" s="6" t="s">
        <v>104</v>
      </c>
      <c r="I20" s="104"/>
      <c r="J20" s="104"/>
    </row>
    <row r="21" spans="1:14" ht="34" customHeight="1" x14ac:dyDescent="0.25">
      <c r="A21" s="107"/>
      <c r="B21" s="104"/>
      <c r="C21" s="104"/>
      <c r="D21" s="17" t="s">
        <v>38</v>
      </c>
      <c r="E21" s="11" t="s">
        <v>39</v>
      </c>
      <c r="F21" s="18">
        <v>0</v>
      </c>
      <c r="G21" s="11" t="s">
        <v>39</v>
      </c>
      <c r="H21" s="6" t="s">
        <v>104</v>
      </c>
      <c r="I21" s="104"/>
      <c r="J21" s="104"/>
    </row>
    <row r="22" spans="1:14" ht="34" customHeight="1" x14ac:dyDescent="0.25">
      <c r="A22" s="107"/>
      <c r="B22" s="104"/>
      <c r="C22" s="104"/>
      <c r="D22" s="17" t="s">
        <v>40</v>
      </c>
      <c r="E22" s="11" t="s">
        <v>41</v>
      </c>
      <c r="F22" s="18">
        <v>4</v>
      </c>
      <c r="G22" s="11" t="s">
        <v>41</v>
      </c>
      <c r="H22" s="6" t="s">
        <v>104</v>
      </c>
      <c r="I22" s="104"/>
      <c r="J22" s="104"/>
    </row>
    <row r="23" spans="1:14" ht="34" customHeight="1" x14ac:dyDescent="0.25">
      <c r="A23" s="107"/>
      <c r="B23" s="104"/>
      <c r="C23" s="104"/>
      <c r="D23" s="17" t="s">
        <v>42</v>
      </c>
      <c r="E23" s="11" t="s">
        <v>43</v>
      </c>
      <c r="F23" s="18">
        <v>0</v>
      </c>
      <c r="G23" s="11" t="s">
        <v>43</v>
      </c>
      <c r="H23" s="6" t="s">
        <v>104</v>
      </c>
      <c r="I23" s="104"/>
      <c r="J23" s="104"/>
    </row>
    <row r="24" spans="1:14" ht="39" customHeight="1" x14ac:dyDescent="0.25">
      <c r="A24" s="107"/>
      <c r="B24" s="104"/>
      <c r="C24" s="104" t="s">
        <v>44</v>
      </c>
      <c r="D24" s="10" t="s">
        <v>45</v>
      </c>
      <c r="E24" s="19">
        <f>100%</f>
        <v>1</v>
      </c>
      <c r="F24" s="20">
        <v>0.31</v>
      </c>
      <c r="G24" s="21">
        <f>100%</f>
        <v>1</v>
      </c>
      <c r="H24" s="6" t="s">
        <v>104</v>
      </c>
      <c r="I24" s="104"/>
      <c r="J24" s="104"/>
    </row>
    <row r="25" spans="1:14" ht="29" customHeight="1" x14ac:dyDescent="0.25">
      <c r="A25" s="107"/>
      <c r="B25" s="104"/>
      <c r="C25" s="108"/>
      <c r="D25" s="10" t="s">
        <v>47</v>
      </c>
      <c r="E25" s="19">
        <f>100%</f>
        <v>1</v>
      </c>
      <c r="F25" s="22" t="s">
        <v>110</v>
      </c>
      <c r="G25" s="21">
        <f>100%</f>
        <v>1</v>
      </c>
      <c r="H25" s="6" t="s">
        <v>111</v>
      </c>
      <c r="I25" s="104"/>
      <c r="J25" s="104"/>
    </row>
    <row r="26" spans="1:14" ht="25" customHeight="1" x14ac:dyDescent="0.25">
      <c r="A26" s="107"/>
      <c r="B26" s="104"/>
      <c r="C26" s="104" t="s">
        <v>48</v>
      </c>
      <c r="D26" s="23" t="s">
        <v>49</v>
      </c>
      <c r="E26" s="24" t="s">
        <v>50</v>
      </c>
      <c r="F26" s="25">
        <v>45474</v>
      </c>
      <c r="G26" s="24" t="s">
        <v>50</v>
      </c>
      <c r="H26" s="6" t="s">
        <v>112</v>
      </c>
      <c r="I26" s="104"/>
      <c r="J26" s="104"/>
    </row>
    <row r="27" spans="1:14" ht="25" customHeight="1" x14ac:dyDescent="0.25">
      <c r="A27" s="107"/>
      <c r="B27" s="104"/>
      <c r="C27" s="108"/>
      <c r="D27" s="23" t="s">
        <v>51</v>
      </c>
      <c r="E27" s="24" t="s">
        <v>52</v>
      </c>
      <c r="F27" s="22" t="s">
        <v>110</v>
      </c>
      <c r="G27" s="24" t="s">
        <v>52</v>
      </c>
      <c r="H27" s="6" t="s">
        <v>111</v>
      </c>
      <c r="I27" s="104"/>
      <c r="J27" s="104"/>
    </row>
    <row r="28" spans="1:14" ht="25" customHeight="1" x14ac:dyDescent="0.25">
      <c r="A28" s="107"/>
      <c r="B28" s="104"/>
      <c r="C28" s="108"/>
      <c r="D28" s="26" t="s">
        <v>53</v>
      </c>
      <c r="E28" s="24" t="s">
        <v>46</v>
      </c>
      <c r="F28" s="22" t="s">
        <v>110</v>
      </c>
      <c r="G28" s="24" t="s">
        <v>46</v>
      </c>
      <c r="H28" s="6" t="s">
        <v>111</v>
      </c>
      <c r="I28" s="104"/>
      <c r="J28" s="104"/>
    </row>
    <row r="29" spans="1:14" ht="31" customHeight="1" x14ac:dyDescent="0.25">
      <c r="A29" s="107"/>
      <c r="B29" s="104"/>
      <c r="C29" s="104" t="s">
        <v>54</v>
      </c>
      <c r="D29" s="10" t="s">
        <v>55</v>
      </c>
      <c r="E29" s="24" t="s">
        <v>56</v>
      </c>
      <c r="F29" s="24" t="s">
        <v>113</v>
      </c>
      <c r="G29" s="24" t="s">
        <v>56</v>
      </c>
      <c r="H29" s="6" t="s">
        <v>111</v>
      </c>
      <c r="I29" s="104"/>
      <c r="J29" s="104"/>
    </row>
    <row r="30" spans="1:14" ht="18" customHeight="1" x14ac:dyDescent="0.25">
      <c r="A30" s="107"/>
      <c r="B30" s="104"/>
      <c r="C30" s="108"/>
      <c r="D30" s="10" t="s">
        <v>57</v>
      </c>
      <c r="E30" s="24" t="s">
        <v>58</v>
      </c>
      <c r="F30" s="24" t="s">
        <v>56</v>
      </c>
      <c r="G30" s="24" t="s">
        <v>58</v>
      </c>
      <c r="H30" s="6" t="s">
        <v>111</v>
      </c>
      <c r="I30" s="104"/>
      <c r="J30" s="104"/>
    </row>
    <row r="31" spans="1:14" ht="18" customHeight="1" x14ac:dyDescent="0.25">
      <c r="A31" s="107"/>
      <c r="B31" s="104"/>
      <c r="C31" s="108"/>
      <c r="D31" s="10" t="s">
        <v>59</v>
      </c>
      <c r="E31" s="24" t="s">
        <v>56</v>
      </c>
      <c r="F31" s="24" t="s">
        <v>56</v>
      </c>
      <c r="G31" s="24" t="s">
        <v>56</v>
      </c>
      <c r="H31" s="6" t="s">
        <v>111</v>
      </c>
      <c r="I31" s="104"/>
      <c r="J31" s="104"/>
    </row>
    <row r="32" spans="1:14" ht="18" customHeight="1" x14ac:dyDescent="0.25">
      <c r="A32" s="107"/>
      <c r="B32" s="104"/>
      <c r="C32" s="108"/>
      <c r="D32" s="10" t="s">
        <v>60</v>
      </c>
      <c r="E32" s="24" t="s">
        <v>61</v>
      </c>
      <c r="F32" s="24" t="s">
        <v>56</v>
      </c>
      <c r="G32" s="24" t="s">
        <v>61</v>
      </c>
      <c r="H32" s="6" t="s">
        <v>111</v>
      </c>
      <c r="I32" s="104"/>
      <c r="J32" s="104"/>
    </row>
    <row r="33" spans="1:10" ht="54" customHeight="1" x14ac:dyDescent="0.25">
      <c r="A33" s="107"/>
      <c r="B33" s="104"/>
      <c r="C33" s="108"/>
      <c r="D33" s="10" t="s">
        <v>62</v>
      </c>
      <c r="E33" s="24" t="s">
        <v>65</v>
      </c>
      <c r="F33" s="24" t="s">
        <v>56</v>
      </c>
      <c r="G33" s="24" t="s">
        <v>65</v>
      </c>
      <c r="H33" s="6" t="s">
        <v>111</v>
      </c>
      <c r="I33" s="89"/>
      <c r="J33" s="91"/>
    </row>
    <row r="34" spans="1:10" ht="18" customHeight="1" x14ac:dyDescent="0.25">
      <c r="A34" s="107"/>
      <c r="B34" s="104"/>
      <c r="C34" s="108"/>
      <c r="D34" s="10" t="s">
        <v>64</v>
      </c>
      <c r="E34" s="24" t="s">
        <v>67</v>
      </c>
      <c r="F34" s="24" t="s">
        <v>56</v>
      </c>
      <c r="G34" s="24" t="s">
        <v>67</v>
      </c>
      <c r="H34" s="6" t="s">
        <v>111</v>
      </c>
      <c r="I34" s="89"/>
      <c r="J34" s="91"/>
    </row>
    <row r="35" spans="1:10" ht="18" customHeight="1" x14ac:dyDescent="0.25">
      <c r="A35" s="107"/>
      <c r="B35" s="104"/>
      <c r="C35" s="108"/>
      <c r="D35" s="10" t="s">
        <v>66</v>
      </c>
      <c r="E35" s="24" t="s">
        <v>67</v>
      </c>
      <c r="F35" s="24" t="s">
        <v>56</v>
      </c>
      <c r="G35" s="24" t="s">
        <v>67</v>
      </c>
      <c r="H35" s="6" t="s">
        <v>111</v>
      </c>
      <c r="I35" s="104"/>
      <c r="J35" s="104"/>
    </row>
    <row r="36" spans="1:10" ht="18" customHeight="1" x14ac:dyDescent="0.25">
      <c r="A36" s="107"/>
      <c r="B36" s="104"/>
      <c r="C36" s="108"/>
      <c r="D36" s="10" t="s">
        <v>68</v>
      </c>
      <c r="E36" s="24" t="s">
        <v>69</v>
      </c>
      <c r="F36" s="24" t="s">
        <v>56</v>
      </c>
      <c r="G36" s="24" t="s">
        <v>69</v>
      </c>
      <c r="H36" s="6" t="s">
        <v>111</v>
      </c>
      <c r="I36" s="104"/>
      <c r="J36" s="104"/>
    </row>
    <row r="37" spans="1:10" ht="18" customHeight="1" x14ac:dyDescent="0.25">
      <c r="A37" s="107"/>
      <c r="B37" s="104"/>
      <c r="C37" s="108"/>
      <c r="D37" s="10" t="s">
        <v>70</v>
      </c>
      <c r="E37" s="24" t="s">
        <v>67</v>
      </c>
      <c r="F37" s="24" t="s">
        <v>56</v>
      </c>
      <c r="G37" s="24" t="s">
        <v>67</v>
      </c>
      <c r="H37" s="6" t="s">
        <v>111</v>
      </c>
      <c r="I37" s="104"/>
      <c r="J37" s="104"/>
    </row>
    <row r="38" spans="1:10" ht="18" customHeight="1" x14ac:dyDescent="0.25">
      <c r="A38" s="107"/>
      <c r="B38" s="104"/>
      <c r="C38" s="108"/>
      <c r="D38" s="10" t="s">
        <v>71</v>
      </c>
      <c r="E38" s="28" t="s">
        <v>72</v>
      </c>
      <c r="F38" s="24" t="s">
        <v>56</v>
      </c>
      <c r="G38" s="28" t="s">
        <v>72</v>
      </c>
      <c r="H38" s="6" t="s">
        <v>111</v>
      </c>
      <c r="I38" s="104"/>
      <c r="J38" s="104"/>
    </row>
    <row r="39" spans="1:10" ht="33" customHeight="1" x14ac:dyDescent="0.25">
      <c r="A39" s="107"/>
      <c r="B39" s="104"/>
      <c r="C39" s="108"/>
      <c r="D39" s="29" t="s">
        <v>73</v>
      </c>
      <c r="E39" s="28" t="s">
        <v>74</v>
      </c>
      <c r="F39" s="27" t="s">
        <v>114</v>
      </c>
      <c r="G39" s="28" t="s">
        <v>74</v>
      </c>
      <c r="H39" s="6" t="s">
        <v>104</v>
      </c>
      <c r="I39" s="104"/>
      <c r="J39" s="104"/>
    </row>
    <row r="40" spans="1:10" ht="46" customHeight="1" x14ac:dyDescent="0.25">
      <c r="A40" s="107"/>
      <c r="B40" s="108" t="s">
        <v>75</v>
      </c>
      <c r="C40" s="9" t="s">
        <v>76</v>
      </c>
      <c r="D40" s="10" t="s">
        <v>77</v>
      </c>
      <c r="E40" s="30" t="s">
        <v>78</v>
      </c>
      <c r="F40" s="31">
        <v>1480.2</v>
      </c>
      <c r="G40" s="30" t="s">
        <v>78</v>
      </c>
      <c r="H40" s="9" t="s">
        <v>111</v>
      </c>
      <c r="I40" s="104"/>
      <c r="J40" s="104"/>
    </row>
    <row r="41" spans="1:10" ht="35" customHeight="1" x14ac:dyDescent="0.25">
      <c r="A41" s="107"/>
      <c r="B41" s="104"/>
      <c r="C41" s="104" t="s">
        <v>79</v>
      </c>
      <c r="D41" s="26" t="s">
        <v>80</v>
      </c>
      <c r="E41" s="11" t="s">
        <v>81</v>
      </c>
      <c r="F41" s="32" t="s">
        <v>108</v>
      </c>
      <c r="G41" s="11" t="s">
        <v>81</v>
      </c>
      <c r="H41" s="9" t="s">
        <v>104</v>
      </c>
      <c r="I41" s="105"/>
      <c r="J41" s="105"/>
    </row>
    <row r="42" spans="1:10" ht="36" customHeight="1" x14ac:dyDescent="0.25">
      <c r="A42" s="107"/>
      <c r="B42" s="108"/>
      <c r="C42" s="104"/>
      <c r="D42" s="33" t="s">
        <v>82</v>
      </c>
      <c r="E42" s="11" t="s">
        <v>83</v>
      </c>
      <c r="F42" s="34" t="s">
        <v>83</v>
      </c>
      <c r="G42" s="11" t="s">
        <v>83</v>
      </c>
      <c r="H42" s="9" t="s">
        <v>112</v>
      </c>
      <c r="I42" s="105"/>
      <c r="J42" s="105"/>
    </row>
    <row r="43" spans="1:10" ht="48" customHeight="1" x14ac:dyDescent="0.25">
      <c r="A43" s="107"/>
      <c r="B43" s="9" t="s">
        <v>84</v>
      </c>
      <c r="C43" s="9" t="s">
        <v>85</v>
      </c>
      <c r="D43" s="10" t="s">
        <v>109</v>
      </c>
      <c r="E43" s="30" t="s">
        <v>87</v>
      </c>
      <c r="F43" s="35">
        <v>1</v>
      </c>
      <c r="G43" s="30" t="s">
        <v>87</v>
      </c>
      <c r="H43" s="7" t="s">
        <v>112</v>
      </c>
      <c r="I43" s="105"/>
      <c r="J43" s="105"/>
    </row>
    <row r="44" spans="1:10" ht="14.25" customHeight="1" x14ac:dyDescent="0.25">
      <c r="A44" s="105"/>
      <c r="B44" s="105"/>
      <c r="C44" s="105"/>
      <c r="D44" s="105"/>
      <c r="E44" s="105"/>
    </row>
    <row r="45" spans="1:10" ht="14.25" customHeight="1" x14ac:dyDescent="0.25"/>
  </sheetData>
  <protectedRanges>
    <protectedRange sqref="F39" name="区域1_2"/>
    <protectedRange sqref="F24" name="区域1_2_2"/>
    <protectedRange sqref="F40" name="区域1_1_2"/>
    <protectedRange sqref="F40" name="区域1"/>
    <protectedRange sqref="F39" name="区域1_2_4"/>
    <protectedRange sqref="F39" name="区域1_1_2_1"/>
    <protectedRange sqref="F39" name="区域1_1"/>
  </protectedRanges>
  <mergeCells count="58">
    <mergeCell ref="A11:A12"/>
    <mergeCell ref="A13:A43"/>
    <mergeCell ref="B14:B39"/>
    <mergeCell ref="B40:B42"/>
    <mergeCell ref="C14:C23"/>
    <mergeCell ref="C24:C25"/>
    <mergeCell ref="C26:C28"/>
    <mergeCell ref="C29:C39"/>
    <mergeCell ref="C41:C42"/>
    <mergeCell ref="B11:J12"/>
    <mergeCell ref="I40:J40"/>
    <mergeCell ref="I41:J41"/>
    <mergeCell ref="I42:J42"/>
    <mergeCell ref="I43:J43"/>
    <mergeCell ref="A44:E44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6:J16"/>
    <mergeCell ref="N16:O16"/>
    <mergeCell ref="I17:J17"/>
    <mergeCell ref="I18:J18"/>
    <mergeCell ref="I19:J19"/>
    <mergeCell ref="M19:N19"/>
    <mergeCell ref="C9:G9"/>
    <mergeCell ref="C10:G10"/>
    <mergeCell ref="I13:J13"/>
    <mergeCell ref="I14:J14"/>
    <mergeCell ref="I15:J15"/>
    <mergeCell ref="A6:B6"/>
    <mergeCell ref="C6:E6"/>
    <mergeCell ref="G6:J6"/>
    <mergeCell ref="C7:G7"/>
    <mergeCell ref="C8:G8"/>
    <mergeCell ref="A7:B10"/>
    <mergeCell ref="A1:B1"/>
    <mergeCell ref="A3:J3"/>
    <mergeCell ref="A4:J4"/>
    <mergeCell ref="A5:B5"/>
    <mergeCell ref="C5:E5"/>
    <mergeCell ref="G5:J5"/>
  </mergeCells>
  <phoneticPr fontId="13" type="noConversion"/>
  <pageMargins left="0.75" right="0.75" top="1" bottom="1" header="0.5" footer="0.5"/>
  <pageSetup paperSize="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8月监控表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2023-03-14T08:12:00Z</dcterms:created>
  <dcterms:modified xsi:type="dcterms:W3CDTF">2024-10-20T04:34:56Z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8AC2A8B170CB45E18364B684DAF4793F_13</vt:lpwstr>
  </property>
  <property fmtid="{D5CDD505-2E9C-101B-9397-08002B2CF9AE}" pid="3" name="KSOProductBuildVer">
    <vt:lpwstr>2052-11.8.2.8555</vt:lpwstr>
  </property>
</Properties>
</file>